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A8E88EEA-AC78-487C-805C-BF170E653A4C}" xr6:coauthVersionLast="36" xr6:coauthVersionMax="36" xr10:uidLastSave="{00000000-0000-0000-0000-000000000000}"/>
  <bookViews>
    <workbookView xWindow="0" yWindow="0" windowWidth="28800" windowHeight="12105" activeTab="2" xr2:uid="{00000000-000D-0000-FFFF-FFFF00000000}"/>
  </bookViews>
  <sheets>
    <sheet name="BPU LOT 6" sheetId="1" r:id="rId1"/>
    <sheet name="BR LOT 6" sheetId="2" r:id="rId2"/>
    <sheet name="SIMU COMMANDE LOT 6" sheetId="3" r:id="rId3"/>
  </sheets>
  <calcPr calcId="191029"/>
</workbook>
</file>

<file path=xl/calcChain.xml><?xml version="1.0" encoding="utf-8"?>
<calcChain xmlns="http://schemas.openxmlformats.org/spreadsheetml/2006/main">
  <c r="H50" i="3" l="1"/>
  <c r="H51" i="3"/>
  <c r="H52" i="3"/>
  <c r="H49" i="3" l="1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8" i="3"/>
  <c r="H17" i="3"/>
  <c r="H16" i="3"/>
  <c r="H15" i="3"/>
  <c r="H13" i="3"/>
  <c r="H12" i="3"/>
  <c r="H11" i="3"/>
  <c r="H53" i="3" l="1"/>
  <c r="H55" i="3" s="1"/>
</calcChain>
</file>

<file path=xl/sharedStrings.xml><?xml version="1.0" encoding="utf-8"?>
<sst xmlns="http://schemas.openxmlformats.org/spreadsheetml/2006/main" count="275" uniqueCount="118">
  <si>
    <t>Consultation n° 26.001</t>
  </si>
  <si>
    <t>FOURNITURE ET LIVRAISON D'ARTICLES D'ENTRETIEN ET D'AMENAGEMENT DES ESPACES VERTS</t>
  </si>
  <si>
    <t>LOT 6 : SECTEUR BRAY</t>
  </si>
  <si>
    <t>BORDEREAU DES PRIX UNITAIRES</t>
  </si>
  <si>
    <t>Il est obligatoire de renseigner ce document.
Il ne doit pas être modifié par le soumissionnaire et doit être chiffré en totalité sous peine de rejet de l'offre.</t>
  </si>
  <si>
    <t>N°</t>
  </si>
  <si>
    <t>DESIGNATION</t>
  </si>
  <si>
    <t>SPECIFICITE/DIMENSION</t>
  </si>
  <si>
    <t>UNITE</t>
  </si>
  <si>
    <t>PRIX UNITAIRE € HT*</t>
  </si>
  <si>
    <t>GAZON</t>
  </si>
  <si>
    <t>Sac de 10 kg</t>
  </si>
  <si>
    <t xml:space="preserve">20 % Ray grass anglais Alboka   
30%  Fétuque élevée Aziza   
25% Fétuque élevée Firecracker LS     
25% Fétuque élevée Rebel Advance </t>
  </si>
  <si>
    <t>Gazon résistant</t>
  </si>
  <si>
    <t>TERREAUX ET AMENDEMENTS</t>
  </si>
  <si>
    <t>Terreau de plantation</t>
  </si>
  <si>
    <t>Sac de 70 litres</t>
  </si>
  <si>
    <t>Terre de bruyère</t>
  </si>
  <si>
    <t>80% terre de bruyère 20% tourbe</t>
  </si>
  <si>
    <t>Sac de 50 litres</t>
  </si>
  <si>
    <t>Engrais organique gazon</t>
  </si>
  <si>
    <t>3.2.5+5 MgO+Fe micro granullé</t>
  </si>
  <si>
    <t>Sac de 25kg</t>
  </si>
  <si>
    <t>NPK 6-2-10 ou 7-2-9</t>
  </si>
  <si>
    <t>PAILLIS ET TOILES DE PAILLAGE</t>
  </si>
  <si>
    <t xml:space="preserve">Paillage minéral </t>
  </si>
  <si>
    <t>Coloris et granulométrie multiples</t>
  </si>
  <si>
    <t>BIG BAG 500kg</t>
  </si>
  <si>
    <t>Paillage minéral</t>
  </si>
  <si>
    <t xml:space="preserve">Paillage ardoise </t>
  </si>
  <si>
    <t>40/60</t>
  </si>
  <si>
    <t>Paillage ardoise</t>
  </si>
  <si>
    <t xml:space="preserve">Ecorce de pin maritime </t>
  </si>
  <si>
    <t>Sac 70 litres</t>
  </si>
  <si>
    <t>Pouzzolane</t>
  </si>
  <si>
    <t>7/15</t>
  </si>
  <si>
    <t>Paillis de chanvre</t>
  </si>
  <si>
    <t>Balle de 200 litres</t>
  </si>
  <si>
    <t>Mulch de coco</t>
  </si>
  <si>
    <t>sac de 70 litres</t>
  </si>
  <si>
    <t>Big Bag</t>
  </si>
  <si>
    <t>10/40</t>
  </si>
  <si>
    <t>Sac de 100 litres</t>
  </si>
  <si>
    <t>1, 2 et 4 mètres de large</t>
  </si>
  <si>
    <t>Rouleau de 100 mètres</t>
  </si>
  <si>
    <t>Toile de paillage marron</t>
  </si>
  <si>
    <t>DIVERS</t>
  </si>
  <si>
    <t>Manchon anti-rongeurs et gibiers</t>
  </si>
  <si>
    <t>Manchon de protection troncs d'arbres</t>
  </si>
  <si>
    <t>Piége à taupe</t>
  </si>
  <si>
    <t>Acier cuivré</t>
  </si>
  <si>
    <t>Unité</t>
  </si>
  <si>
    <t>Piège collier chenilles processionnaires</t>
  </si>
  <si>
    <t>Bande à découper en fonction du 
diamètre</t>
  </si>
  <si>
    <t xml:space="preserve">Bande multipode à clouer </t>
  </si>
  <si>
    <t>25 mm</t>
  </si>
  <si>
    <t>Rouleau de 25 mètres</t>
  </si>
  <si>
    <t>2000x100x2</t>
  </si>
  <si>
    <t>unité</t>
  </si>
  <si>
    <t>2000x150x2</t>
  </si>
  <si>
    <t>250x250 hauteur 100 ep 2mm</t>
  </si>
  <si>
    <t>250x250 hauteur 150 ep 2mm</t>
  </si>
  <si>
    <t>14cm * 25m</t>
  </si>
  <si>
    <t>Hauteur 28cm</t>
  </si>
  <si>
    <t>Lot de 10</t>
  </si>
  <si>
    <t>Diamètre 1200mm</t>
  </si>
  <si>
    <t>Diamètre 900mm</t>
  </si>
  <si>
    <t xml:space="preserve">Tuteur bois rond </t>
  </si>
  <si>
    <t>Hauteur 4 m</t>
  </si>
  <si>
    <t xml:space="preserve">Agraffes acier </t>
  </si>
  <si>
    <t>20*20*20</t>
  </si>
  <si>
    <t>Lot de 100</t>
  </si>
  <si>
    <t>5 litres</t>
  </si>
  <si>
    <t>Hydrofuge toiture et façade</t>
  </si>
  <si>
    <t>30 litres</t>
  </si>
  <si>
    <t xml:space="preserve">* Les prix s’entendent pour des fournitures tous frais compris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</si>
  <si>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</si>
  <si>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</si>
  <si>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</si>
  <si>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</si>
  <si>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</si>
  <si>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</si>
  <si>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</si>
  <si>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</si>
  <si>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</si>
  <si>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</si>
  <si>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</si>
  <si>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</si>
  <si>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</si>
  <si>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MONTANT GLOBAL  € HT</t>
  </si>
  <si>
    <t xml:space="preserve">MONTANT GLOBAL € TTC  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</si>
  <si>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</si>
  <si>
    <t xml:space="preserve">Gazon d’agrément </t>
  </si>
  <si>
    <t>Bordure acier galvanisé préformé</t>
  </si>
  <si>
    <t>Bordure acier galvanisé préformé pour 
entourage arbre</t>
  </si>
  <si>
    <t>Désherbant biocontrôle</t>
  </si>
  <si>
    <r>
      <t>Gazon</t>
    </r>
    <r>
      <rPr>
        <sz val="11"/>
        <color theme="1"/>
        <rFont val="Arial"/>
        <family val="2"/>
      </rPr>
      <t xml:space="preserve"> rustique</t>
    </r>
  </si>
  <si>
    <r>
      <t xml:space="preserve">20% Fétuque rouge gazonnante
35% Fétuque rouge traçante
10% Pâturin des prés
</t>
    </r>
    <r>
      <rPr>
        <sz val="11"/>
        <color theme="1"/>
        <rFont val="Arial"/>
        <family val="2"/>
      </rPr>
      <t>35% Ray grass anglais traçant</t>
    </r>
  </si>
  <si>
    <r>
      <t xml:space="preserve">10% Ray Gras  Anglais
80% Fétuque élevée (45% Raptor III, 35% Avenger II)
</t>
    </r>
    <r>
      <rPr>
        <sz val="11"/>
        <color theme="1"/>
        <rFont val="Arial"/>
        <family val="2"/>
      </rPr>
      <t>10 % Pâturin des prés hybride</t>
    </r>
  </si>
  <si>
    <r>
      <t xml:space="preserve">60% Tourbe blonde
25% Tourbe noire
</t>
    </r>
    <r>
      <rPr>
        <sz val="11"/>
        <color theme="1"/>
        <rFont val="Arial"/>
        <family val="2"/>
      </rPr>
      <t>15% Compost végétal</t>
    </r>
  </si>
  <si>
    <r>
      <t xml:space="preserve">Toile de paillage </t>
    </r>
    <r>
      <rPr>
        <sz val="11"/>
        <color theme="1"/>
        <rFont val="Arial"/>
        <family val="2"/>
      </rPr>
      <t>verte</t>
    </r>
  </si>
  <si>
    <r>
      <t>Nichoir à mésanges</t>
    </r>
    <r>
      <rPr>
        <sz val="11"/>
        <color theme="1"/>
        <rFont val="Arial"/>
        <family val="2"/>
      </rPr>
      <t xml:space="preserve"> en bois</t>
    </r>
  </si>
  <si>
    <r>
      <t xml:space="preserve">Rouleau de </t>
    </r>
    <r>
      <rPr>
        <sz val="11"/>
        <color theme="1"/>
        <rFont val="Arial"/>
        <family val="2"/>
      </rPr>
      <t>25 mètres</t>
    </r>
  </si>
  <si>
    <r>
      <t>Chlorure</t>
    </r>
    <r>
      <rPr>
        <sz val="11"/>
        <color theme="1"/>
        <rFont val="Arial"/>
        <family val="2"/>
      </rPr>
      <t xml:space="preserve"> d’alkyldiméthyl-benzylammonium</t>
    </r>
  </si>
  <si>
    <t>Bordure recyclée</t>
  </si>
  <si>
    <t>Piquet recyclé adaptable bordure</t>
  </si>
  <si>
    <r>
      <t>Bordure acier galvanisé</t>
    </r>
    <r>
      <rPr>
        <sz val="11"/>
        <color theme="1"/>
        <rFont val="Arial"/>
        <family val="2"/>
      </rPr>
      <t xml:space="preserve"> avec agraffe</t>
    </r>
  </si>
  <si>
    <t>Bordure acier galvanisé avec agraffe</t>
  </si>
  <si>
    <r>
      <t xml:space="preserve">Traitement curatif et préventif des verdissures, </t>
    </r>
    <r>
      <rPr>
        <sz val="11"/>
        <color theme="1"/>
        <rFont val="Arial"/>
        <family val="2"/>
      </rPr>
      <t>lichens et moisissures sur surfaces dures</t>
    </r>
  </si>
  <si>
    <t>Hauteur 21cm 
Largeur 36cm 
Epaisseur 2mm 
Reliables entre eux</t>
  </si>
  <si>
    <t>160x280x220 
Diamètre du trou 32mm</t>
  </si>
  <si>
    <t>Bande à découper en fonction 
du diamètre</t>
  </si>
  <si>
    <t xml:space="preserve">680g/ l acide pélargonique formulation EC concentré émulsionnable </t>
  </si>
  <si>
    <r>
      <t xml:space="preserve">Engrais organo-minéral avec stimulateur 
</t>
    </r>
    <r>
      <rPr>
        <sz val="11"/>
        <color theme="1"/>
        <rFont val="Arial"/>
        <family val="2"/>
      </rPr>
      <t>de croissance racinaire</t>
    </r>
  </si>
  <si>
    <t>Angle bordure acier galvanisé</t>
  </si>
  <si>
    <t>Plaquette de chataignier</t>
  </si>
  <si>
    <t>Diamètres et hauteurs multiples</t>
  </si>
  <si>
    <t xml:space="preserve">** : il s'agit de quantités estimatives non contractuelles, qui n’engagent pas l’établissement et servent uniquement à l’analyse des offres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</si>
</sst>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rgb="FF0000FF"/>
      <name val="Arial"/>
      <family val="2"/>
    </font>
    <font>
      <sz val="11"/>
      <color rgb="FFFF6600"/>
      <name val="Arial"/>
      <family val="2"/>
    </font>
    <font>
      <sz val="11"/>
      <color rgb="FF000000"/>
      <name val="Arial"/>
      <family val="2"/>
    </font>
    <font>
      <i/>
      <sz val="11"/>
      <color rgb="FF3333FF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9DCE1"/>
      </patternFill>
    </fill>
    <fill>
      <patternFill patternType="solid">
        <fgColor rgb="FFC0C0C0"/>
      </patternFill>
    </fill>
    <fill>
      <patternFill patternType="solid">
        <fgColor rgb="FF99CCFF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8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/>
    <xf numFmtId="4" fontId="1" fillId="0" borderId="0" xfId="0" applyNumberFormat="1" applyFont="1" applyAlignment="1"/>
    <xf numFmtId="0" fontId="1" fillId="0" borderId="5" xfId="0" applyFont="1" applyBorder="1" applyAlignment="1"/>
    <xf numFmtId="4" fontId="1" fillId="0" borderId="5" xfId="0" applyNumberFormat="1" applyFont="1" applyBorder="1" applyAlignment="1"/>
    <xf numFmtId="0" fontId="1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4" fontId="11" fillId="0" borderId="5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left" vertical="center"/>
    </xf>
    <xf numFmtId="4" fontId="8" fillId="8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" fontId="8" fillId="5" borderId="12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6" borderId="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4" fontId="1" fillId="0" borderId="16" xfId="0" applyNumberFormat="1" applyFont="1" applyBorder="1" applyAlignment="1">
      <alignment vertical="center"/>
    </xf>
    <xf numFmtId="4" fontId="8" fillId="5" borderId="16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vertical="center"/>
    </xf>
    <xf numFmtId="0" fontId="1" fillId="6" borderId="7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4" fontId="1" fillId="0" borderId="14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left" vertical="center"/>
    </xf>
    <xf numFmtId="4" fontId="1" fillId="0" borderId="16" xfId="0" applyNumberFormat="1" applyFont="1" applyBorder="1" applyAlignment="1">
      <alignment horizontal="center" vertical="center"/>
    </xf>
    <xf numFmtId="0" fontId="12" fillId="6" borderId="7" xfId="0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6" borderId="19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4" fontId="1" fillId="0" borderId="2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5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4" fontId="8" fillId="8" borderId="6" xfId="0" applyNumberFormat="1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4" fillId="0" borderId="0" xfId="0" applyFont="1"/>
    <xf numFmtId="0" fontId="13" fillId="0" borderId="0" xfId="0" applyFont="1" applyAlignment="1">
      <alignment horizontal="center" vertical="center" wrapText="1"/>
    </xf>
    <xf numFmtId="0" fontId="1" fillId="6" borderId="6" xfId="0" applyFont="1" applyFill="1" applyBorder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0" borderId="11" xfId="0" applyFont="1" applyBorder="1"/>
    <xf numFmtId="0" fontId="8" fillId="5" borderId="17" xfId="0" applyFont="1" applyFill="1" applyBorder="1" applyAlignment="1">
      <alignment horizontal="center" vertical="center"/>
    </xf>
    <xf numFmtId="0" fontId="1" fillId="0" borderId="0" xfId="0" applyFont="1" applyBorder="1"/>
    <xf numFmtId="0" fontId="13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7" borderId="8" xfId="0" applyFont="1" applyFill="1" applyBorder="1" applyAlignment="1">
      <alignment horizontal="right" vertical="center" wrapText="1"/>
    </xf>
    <xf numFmtId="0" fontId="1" fillId="7" borderId="8" xfId="0" applyFont="1" applyFill="1" applyBorder="1"/>
    <xf numFmtId="0" fontId="8" fillId="5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9" borderId="7" xfId="0" applyFont="1" applyFill="1" applyBorder="1" applyAlignment="1">
      <alignment horizontal="left" vertical="center"/>
    </xf>
    <xf numFmtId="0" fontId="13" fillId="0" borderId="0" xfId="1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6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BB60571A-85D1-479C-8302-C5D0C0FE4B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2"/>
  <sheetViews>
    <sheetView topLeftCell="A43" workbookViewId="0">
      <selection activeCell="J59" sqref="J59"/>
    </sheetView>
  </sheetViews>
  <sheetFormatPr baseColWidth="10" defaultColWidth="14.5703125" defaultRowHeight="14.25" x14ac:dyDescent="0.2"/>
  <cols>
    <col min="1" max="1" width="11.5703125" style="1" customWidth="1"/>
    <col min="2" max="2" width="5.7109375" style="3" customWidth="1"/>
    <col min="3" max="3" width="43.28515625" style="1" customWidth="1"/>
    <col min="4" max="4" width="40.85546875" style="1" bestFit="1" customWidth="1"/>
    <col min="5" max="5" width="23.140625" style="4" bestFit="1" customWidth="1"/>
    <col min="6" max="6" width="19.85546875" style="5" customWidth="1"/>
    <col min="7" max="30" width="11.5703125" style="1" customWidth="1"/>
    <col min="31" max="16384" width="14.5703125" style="2"/>
  </cols>
  <sheetData>
    <row r="1" spans="1:6" x14ac:dyDescent="0.2">
      <c r="B1" s="95" t="s">
        <v>0</v>
      </c>
      <c r="C1" s="94"/>
      <c r="D1" s="94"/>
      <c r="E1" s="94"/>
      <c r="F1" s="94"/>
    </row>
    <row r="2" spans="1:6" ht="15" x14ac:dyDescent="0.2">
      <c r="B2" s="96" t="s">
        <v>1</v>
      </c>
      <c r="C2" s="94"/>
      <c r="D2" s="94"/>
      <c r="E2" s="94"/>
      <c r="F2" s="94"/>
    </row>
    <row r="3" spans="1:6" x14ac:dyDescent="0.2">
      <c r="B3" s="97" t="s">
        <v>2</v>
      </c>
      <c r="C3" s="94"/>
      <c r="D3" s="94"/>
      <c r="E3" s="94"/>
      <c r="F3" s="94"/>
    </row>
    <row r="4" spans="1:6" ht="15" x14ac:dyDescent="0.2">
      <c r="B4" s="98" t="s">
        <v>3</v>
      </c>
      <c r="C4" s="94"/>
      <c r="D4" s="94"/>
      <c r="E4" s="94"/>
      <c r="F4" s="94"/>
    </row>
    <row r="5" spans="1:6" x14ac:dyDescent="0.2">
      <c r="B5" s="99" t="s">
        <v>4</v>
      </c>
      <c r="C5" s="94"/>
      <c r="D5" s="94"/>
      <c r="E5" s="94"/>
      <c r="F5" s="94"/>
    </row>
    <row r="6" spans="1:6" x14ac:dyDescent="0.2">
      <c r="B6" s="22"/>
      <c r="C6" s="23"/>
      <c r="D6" s="24"/>
      <c r="E6" s="24"/>
      <c r="F6" s="25"/>
    </row>
    <row r="7" spans="1:6" ht="30" x14ac:dyDescent="0.2">
      <c r="A7" s="26"/>
      <c r="B7" s="27" t="s">
        <v>5</v>
      </c>
      <c r="C7" s="27" t="s">
        <v>6</v>
      </c>
      <c r="D7" s="27" t="s">
        <v>7</v>
      </c>
      <c r="E7" s="28" t="s">
        <v>8</v>
      </c>
      <c r="F7" s="29" t="s">
        <v>9</v>
      </c>
    </row>
    <row r="8" spans="1:6" ht="32.25" customHeight="1" x14ac:dyDescent="0.2">
      <c r="A8" s="30"/>
      <c r="B8" s="89" t="s">
        <v>10</v>
      </c>
      <c r="C8" s="90"/>
      <c r="D8" s="90"/>
      <c r="E8" s="90"/>
      <c r="F8" s="31"/>
    </row>
    <row r="9" spans="1:6" ht="57" x14ac:dyDescent="0.2">
      <c r="A9" s="30"/>
      <c r="B9" s="32">
        <v>1</v>
      </c>
      <c r="C9" s="33" t="s">
        <v>96</v>
      </c>
      <c r="D9" s="34" t="s">
        <v>97</v>
      </c>
      <c r="E9" s="35" t="s">
        <v>11</v>
      </c>
      <c r="F9" s="36"/>
    </row>
    <row r="10" spans="1:6" ht="57" x14ac:dyDescent="0.2">
      <c r="A10" s="30"/>
      <c r="B10" s="32">
        <v>2</v>
      </c>
      <c r="C10" s="37" t="s">
        <v>92</v>
      </c>
      <c r="D10" s="37" t="s">
        <v>12</v>
      </c>
      <c r="E10" s="38" t="s">
        <v>11</v>
      </c>
      <c r="F10" s="36"/>
    </row>
    <row r="11" spans="1:6" ht="57" x14ac:dyDescent="0.2">
      <c r="A11" s="30"/>
      <c r="B11" s="39">
        <v>3</v>
      </c>
      <c r="C11" s="40" t="s">
        <v>13</v>
      </c>
      <c r="D11" s="41" t="s">
        <v>98</v>
      </c>
      <c r="E11" s="42" t="s">
        <v>11</v>
      </c>
      <c r="F11" s="43"/>
    </row>
    <row r="12" spans="1:6" ht="31.5" customHeight="1" x14ac:dyDescent="0.2">
      <c r="A12" s="30"/>
      <c r="B12" s="91" t="s">
        <v>14</v>
      </c>
      <c r="C12" s="92"/>
      <c r="D12" s="92"/>
      <c r="E12" s="92"/>
      <c r="F12" s="44"/>
    </row>
    <row r="13" spans="1:6" ht="42.75" x14ac:dyDescent="0.2">
      <c r="A13" s="30"/>
      <c r="B13" s="32">
        <v>4</v>
      </c>
      <c r="C13" s="45" t="s">
        <v>15</v>
      </c>
      <c r="D13" s="34" t="s">
        <v>99</v>
      </c>
      <c r="E13" s="35" t="s">
        <v>16</v>
      </c>
      <c r="F13" s="36"/>
    </row>
    <row r="14" spans="1:6" ht="37.5" customHeight="1" x14ac:dyDescent="0.2">
      <c r="A14" s="30"/>
      <c r="B14" s="46">
        <v>5</v>
      </c>
      <c r="C14" s="47" t="s">
        <v>17</v>
      </c>
      <c r="D14" s="48" t="s">
        <v>18</v>
      </c>
      <c r="E14" s="35" t="s">
        <v>19</v>
      </c>
      <c r="F14" s="36"/>
    </row>
    <row r="15" spans="1:6" ht="37.5" customHeight="1" x14ac:dyDescent="0.2">
      <c r="A15" s="30"/>
      <c r="B15" s="32">
        <v>6</v>
      </c>
      <c r="C15" s="45" t="s">
        <v>20</v>
      </c>
      <c r="D15" s="48" t="s">
        <v>21</v>
      </c>
      <c r="E15" s="35" t="s">
        <v>22</v>
      </c>
      <c r="F15" s="36"/>
    </row>
    <row r="16" spans="1:6" ht="37.5" customHeight="1" x14ac:dyDescent="0.2">
      <c r="A16" s="30"/>
      <c r="B16" s="39">
        <v>7</v>
      </c>
      <c r="C16" s="88" t="s">
        <v>113</v>
      </c>
      <c r="D16" s="49" t="s">
        <v>23</v>
      </c>
      <c r="E16" s="50" t="s">
        <v>22</v>
      </c>
      <c r="F16" s="43"/>
    </row>
    <row r="17" spans="1:6" ht="28.5" customHeight="1" x14ac:dyDescent="0.2">
      <c r="A17" s="30"/>
      <c r="B17" s="91" t="s">
        <v>24</v>
      </c>
      <c r="C17" s="92"/>
      <c r="D17" s="92"/>
      <c r="E17" s="92"/>
      <c r="F17" s="44"/>
    </row>
    <row r="18" spans="1:6" ht="29.25" customHeight="1" x14ac:dyDescent="0.2">
      <c r="A18" s="30"/>
      <c r="B18" s="32">
        <v>8</v>
      </c>
      <c r="C18" s="51" t="s">
        <v>25</v>
      </c>
      <c r="D18" s="35" t="s">
        <v>26</v>
      </c>
      <c r="E18" s="35" t="s">
        <v>27</v>
      </c>
      <c r="F18" s="52"/>
    </row>
    <row r="19" spans="1:6" ht="29.25" customHeight="1" x14ac:dyDescent="0.2">
      <c r="A19" s="30"/>
      <c r="B19" s="32">
        <v>9</v>
      </c>
      <c r="C19" s="51" t="s">
        <v>28</v>
      </c>
      <c r="D19" s="35" t="s">
        <v>26</v>
      </c>
      <c r="E19" s="35" t="s">
        <v>22</v>
      </c>
      <c r="F19" s="52"/>
    </row>
    <row r="20" spans="1:6" ht="29.25" customHeight="1" x14ac:dyDescent="0.2">
      <c r="A20" s="30"/>
      <c r="B20" s="32">
        <v>10</v>
      </c>
      <c r="C20" s="51" t="s">
        <v>29</v>
      </c>
      <c r="D20" s="35" t="s">
        <v>30</v>
      </c>
      <c r="E20" s="35" t="s">
        <v>22</v>
      </c>
      <c r="F20" s="52"/>
    </row>
    <row r="21" spans="1:6" ht="29.25" customHeight="1" x14ac:dyDescent="0.2">
      <c r="A21" s="30"/>
      <c r="B21" s="32">
        <v>11</v>
      </c>
      <c r="C21" s="51" t="s">
        <v>31</v>
      </c>
      <c r="D21" s="35" t="s">
        <v>30</v>
      </c>
      <c r="E21" s="35" t="s">
        <v>27</v>
      </c>
      <c r="F21" s="52"/>
    </row>
    <row r="22" spans="1:6" ht="29.25" customHeight="1" x14ac:dyDescent="0.2">
      <c r="A22" s="30"/>
      <c r="B22" s="32">
        <v>12</v>
      </c>
      <c r="C22" s="45" t="s">
        <v>32</v>
      </c>
      <c r="D22" s="48" t="s">
        <v>30</v>
      </c>
      <c r="E22" s="35" t="s">
        <v>33</v>
      </c>
      <c r="F22" s="52"/>
    </row>
    <row r="23" spans="1:6" ht="29.25" customHeight="1" x14ac:dyDescent="0.2">
      <c r="A23" s="30"/>
      <c r="B23" s="32">
        <v>13</v>
      </c>
      <c r="C23" s="45" t="s">
        <v>34</v>
      </c>
      <c r="D23" s="35" t="s">
        <v>35</v>
      </c>
      <c r="E23" s="35" t="s">
        <v>22</v>
      </c>
      <c r="F23" s="52"/>
    </row>
    <row r="24" spans="1:6" ht="29.25" customHeight="1" x14ac:dyDescent="0.2">
      <c r="A24" s="30"/>
      <c r="B24" s="32">
        <v>14</v>
      </c>
      <c r="C24" s="45" t="s">
        <v>34</v>
      </c>
      <c r="D24" s="35" t="s">
        <v>35</v>
      </c>
      <c r="E24" s="35" t="s">
        <v>27</v>
      </c>
      <c r="F24" s="52"/>
    </row>
    <row r="25" spans="1:6" ht="29.25" customHeight="1" x14ac:dyDescent="0.2">
      <c r="A25" s="30"/>
      <c r="B25" s="32">
        <v>15</v>
      </c>
      <c r="C25" s="45" t="s">
        <v>36</v>
      </c>
      <c r="D25" s="111"/>
      <c r="E25" s="35" t="s">
        <v>37</v>
      </c>
      <c r="F25" s="52"/>
    </row>
    <row r="26" spans="1:6" ht="29.25" customHeight="1" x14ac:dyDescent="0.2">
      <c r="A26" s="30"/>
      <c r="B26" s="32">
        <v>16</v>
      </c>
      <c r="C26" s="45" t="s">
        <v>38</v>
      </c>
      <c r="D26" s="53">
        <v>46299</v>
      </c>
      <c r="E26" s="35" t="s">
        <v>39</v>
      </c>
      <c r="F26" s="52"/>
    </row>
    <row r="27" spans="1:6" ht="29.25" customHeight="1" x14ac:dyDescent="0.2">
      <c r="A27" s="30"/>
      <c r="B27" s="32">
        <v>17</v>
      </c>
      <c r="C27" s="45" t="s">
        <v>38</v>
      </c>
      <c r="D27" s="53">
        <v>46299</v>
      </c>
      <c r="E27" s="35" t="s">
        <v>40</v>
      </c>
      <c r="F27" s="52"/>
    </row>
    <row r="28" spans="1:6" ht="29.25" customHeight="1" x14ac:dyDescent="0.2">
      <c r="A28" s="30"/>
      <c r="B28" s="32">
        <v>18</v>
      </c>
      <c r="C28" s="45" t="s">
        <v>115</v>
      </c>
      <c r="D28" s="35" t="s">
        <v>41</v>
      </c>
      <c r="E28" s="35" t="s">
        <v>42</v>
      </c>
      <c r="F28" s="52"/>
    </row>
    <row r="29" spans="1:6" ht="29.25" customHeight="1" x14ac:dyDescent="0.2">
      <c r="A29" s="30"/>
      <c r="B29" s="32">
        <v>19</v>
      </c>
      <c r="C29" s="33" t="s">
        <v>100</v>
      </c>
      <c r="D29" s="35" t="s">
        <v>43</v>
      </c>
      <c r="E29" s="35" t="s">
        <v>44</v>
      </c>
      <c r="F29" s="52"/>
    </row>
    <row r="30" spans="1:6" ht="29.25" customHeight="1" x14ac:dyDescent="0.2">
      <c r="A30" s="30"/>
      <c r="B30" s="39">
        <v>20</v>
      </c>
      <c r="C30" s="26" t="s">
        <v>45</v>
      </c>
      <c r="D30" s="50" t="s">
        <v>43</v>
      </c>
      <c r="E30" s="50" t="s">
        <v>44</v>
      </c>
      <c r="F30" s="54"/>
    </row>
    <row r="31" spans="1:6" ht="35.25" customHeight="1" x14ac:dyDescent="0.2">
      <c r="A31" s="30"/>
      <c r="B31" s="91" t="s">
        <v>46</v>
      </c>
      <c r="C31" s="92"/>
      <c r="D31" s="92"/>
      <c r="E31" s="92"/>
      <c r="F31" s="44"/>
    </row>
    <row r="32" spans="1:6" ht="37.5" customHeight="1" x14ac:dyDescent="0.2">
      <c r="A32" s="30"/>
      <c r="B32" s="32">
        <v>21</v>
      </c>
      <c r="C32" s="45" t="s">
        <v>47</v>
      </c>
      <c r="D32" s="35" t="s">
        <v>116</v>
      </c>
      <c r="E32" s="35" t="s">
        <v>51</v>
      </c>
      <c r="F32" s="52"/>
    </row>
    <row r="33" spans="1:6" ht="57" x14ac:dyDescent="0.2">
      <c r="A33" s="30"/>
      <c r="B33" s="32">
        <v>22</v>
      </c>
      <c r="C33" s="45" t="s">
        <v>48</v>
      </c>
      <c r="D33" s="56" t="s">
        <v>109</v>
      </c>
      <c r="E33" s="35" t="s">
        <v>51</v>
      </c>
      <c r="F33" s="52"/>
    </row>
    <row r="34" spans="1:6" ht="37.5" customHeight="1" x14ac:dyDescent="0.2">
      <c r="A34" s="30"/>
      <c r="B34" s="32">
        <v>23</v>
      </c>
      <c r="C34" s="45" t="s">
        <v>49</v>
      </c>
      <c r="D34" s="48" t="s">
        <v>50</v>
      </c>
      <c r="E34" s="35" t="s">
        <v>51</v>
      </c>
      <c r="F34" s="52"/>
    </row>
    <row r="35" spans="1:6" ht="37.5" customHeight="1" x14ac:dyDescent="0.2">
      <c r="A35" s="30"/>
      <c r="B35" s="32">
        <v>24</v>
      </c>
      <c r="C35" s="33" t="s">
        <v>101</v>
      </c>
      <c r="D35" s="37" t="s">
        <v>110</v>
      </c>
      <c r="E35" s="38" t="s">
        <v>51</v>
      </c>
      <c r="F35" s="52"/>
    </row>
    <row r="36" spans="1:6" ht="37.5" customHeight="1" x14ac:dyDescent="0.2">
      <c r="A36" s="30"/>
      <c r="B36" s="32">
        <v>25</v>
      </c>
      <c r="C36" s="45" t="s">
        <v>52</v>
      </c>
      <c r="D36" s="56" t="s">
        <v>53</v>
      </c>
      <c r="E36" s="38" t="s">
        <v>51</v>
      </c>
      <c r="F36" s="52"/>
    </row>
    <row r="37" spans="1:6" ht="37.5" customHeight="1" x14ac:dyDescent="0.2">
      <c r="A37" s="30"/>
      <c r="B37" s="32">
        <v>26</v>
      </c>
      <c r="C37" s="58" t="s">
        <v>54</v>
      </c>
      <c r="D37" s="38" t="s">
        <v>55</v>
      </c>
      <c r="E37" s="38" t="s">
        <v>56</v>
      </c>
      <c r="F37" s="52"/>
    </row>
    <row r="38" spans="1:6" ht="37.5" customHeight="1" x14ac:dyDescent="0.2">
      <c r="A38" s="30"/>
      <c r="B38" s="32">
        <v>27</v>
      </c>
      <c r="C38" s="33" t="s">
        <v>106</v>
      </c>
      <c r="D38" s="35" t="s">
        <v>57</v>
      </c>
      <c r="E38" s="47" t="s">
        <v>58</v>
      </c>
      <c r="F38" s="52"/>
    </row>
    <row r="39" spans="1:6" ht="37.5" customHeight="1" x14ac:dyDescent="0.2">
      <c r="A39" s="30"/>
      <c r="B39" s="32">
        <v>28</v>
      </c>
      <c r="C39" s="45" t="s">
        <v>107</v>
      </c>
      <c r="D39" s="35" t="s">
        <v>59</v>
      </c>
      <c r="E39" s="47" t="s">
        <v>58</v>
      </c>
      <c r="F39" s="52"/>
    </row>
    <row r="40" spans="1:6" ht="37.5" customHeight="1" x14ac:dyDescent="0.2">
      <c r="A40" s="30"/>
      <c r="B40" s="32">
        <v>29</v>
      </c>
      <c r="C40" s="45" t="s">
        <v>114</v>
      </c>
      <c r="D40" s="35" t="s">
        <v>60</v>
      </c>
      <c r="E40" s="47" t="s">
        <v>58</v>
      </c>
      <c r="F40" s="52"/>
    </row>
    <row r="41" spans="1:6" ht="37.5" customHeight="1" x14ac:dyDescent="0.2">
      <c r="A41" s="30"/>
      <c r="B41" s="32">
        <v>30</v>
      </c>
      <c r="C41" s="45" t="s">
        <v>114</v>
      </c>
      <c r="D41" s="35" t="s">
        <v>61</v>
      </c>
      <c r="E41" s="47" t="s">
        <v>58</v>
      </c>
      <c r="F41" s="52"/>
    </row>
    <row r="42" spans="1:6" ht="37.5" customHeight="1" x14ac:dyDescent="0.2">
      <c r="A42" s="30"/>
      <c r="B42" s="32">
        <v>31</v>
      </c>
      <c r="C42" s="45" t="s">
        <v>104</v>
      </c>
      <c r="D42" s="35" t="s">
        <v>62</v>
      </c>
      <c r="E42" s="55" t="s">
        <v>102</v>
      </c>
      <c r="F42" s="52"/>
    </row>
    <row r="43" spans="1:6" ht="37.5" customHeight="1" x14ac:dyDescent="0.2">
      <c r="A43" s="30"/>
      <c r="B43" s="32">
        <v>32</v>
      </c>
      <c r="C43" s="45" t="s">
        <v>105</v>
      </c>
      <c r="D43" s="35" t="s">
        <v>63</v>
      </c>
      <c r="E43" s="48" t="s">
        <v>64</v>
      </c>
      <c r="F43" s="52"/>
    </row>
    <row r="44" spans="1:6" ht="37.5" customHeight="1" x14ac:dyDescent="0.2">
      <c r="A44" s="30"/>
      <c r="B44" s="32">
        <v>33</v>
      </c>
      <c r="C44" s="51" t="s">
        <v>94</v>
      </c>
      <c r="D44" s="35" t="s">
        <v>65</v>
      </c>
      <c r="E44" s="35" t="s">
        <v>51</v>
      </c>
      <c r="F44" s="52"/>
    </row>
    <row r="45" spans="1:6" ht="37.5" customHeight="1" x14ac:dyDescent="0.2">
      <c r="A45" s="30"/>
      <c r="B45" s="32">
        <v>34</v>
      </c>
      <c r="C45" s="45" t="s">
        <v>93</v>
      </c>
      <c r="D45" s="35" t="s">
        <v>66</v>
      </c>
      <c r="E45" s="35" t="s">
        <v>51</v>
      </c>
      <c r="F45" s="52"/>
    </row>
    <row r="46" spans="1:6" ht="37.5" customHeight="1" x14ac:dyDescent="0.2">
      <c r="A46" s="30"/>
      <c r="B46" s="32">
        <v>35</v>
      </c>
      <c r="C46" s="45" t="s">
        <v>67</v>
      </c>
      <c r="D46" s="35" t="s">
        <v>68</v>
      </c>
      <c r="E46" s="35" t="s">
        <v>51</v>
      </c>
      <c r="F46" s="52"/>
    </row>
    <row r="47" spans="1:6" ht="37.5" customHeight="1" x14ac:dyDescent="0.2">
      <c r="A47" s="30"/>
      <c r="B47" s="32">
        <v>36</v>
      </c>
      <c r="C47" s="45" t="s">
        <v>69</v>
      </c>
      <c r="D47" s="35" t="s">
        <v>70</v>
      </c>
      <c r="E47" s="35" t="s">
        <v>71</v>
      </c>
      <c r="F47" s="52"/>
    </row>
    <row r="48" spans="1:6" ht="42.75" x14ac:dyDescent="0.2">
      <c r="A48" s="30"/>
      <c r="B48" s="32">
        <v>37</v>
      </c>
      <c r="C48" s="59" t="s">
        <v>108</v>
      </c>
      <c r="D48" s="57" t="s">
        <v>103</v>
      </c>
      <c r="E48" s="35" t="s">
        <v>72</v>
      </c>
      <c r="F48" s="52"/>
    </row>
    <row r="49" spans="1:30" ht="27.75" customHeight="1" x14ac:dyDescent="0.2">
      <c r="A49" s="30"/>
      <c r="B49" s="32">
        <v>38</v>
      </c>
      <c r="C49" s="45" t="s">
        <v>73</v>
      </c>
      <c r="D49" s="45" t="s">
        <v>73</v>
      </c>
      <c r="E49" s="35" t="s">
        <v>74</v>
      </c>
      <c r="F49" s="52"/>
    </row>
    <row r="50" spans="1:30" ht="28.5" x14ac:dyDescent="0.2">
      <c r="A50" s="30"/>
      <c r="B50" s="60">
        <v>39</v>
      </c>
      <c r="C50" s="61" t="s">
        <v>95</v>
      </c>
      <c r="D50" s="62" t="s">
        <v>112</v>
      </c>
      <c r="E50" s="63" t="s">
        <v>72</v>
      </c>
      <c r="F50" s="64"/>
    </row>
    <row r="51" spans="1:30" s="21" customFormat="1" x14ac:dyDescent="0.2">
      <c r="A51" s="30"/>
      <c r="B51" s="115"/>
      <c r="C51" s="30"/>
      <c r="D51" s="116"/>
      <c r="E51" s="117"/>
      <c r="F51" s="118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">
      <c r="C52" s="93" t="s">
        <v>75</v>
      </c>
      <c r="D52" s="94"/>
      <c r="E52" s="94"/>
      <c r="F52" s="65"/>
    </row>
  </sheetData>
  <mergeCells count="10">
    <mergeCell ref="B1:F1"/>
    <mergeCell ref="B2:F2"/>
    <mergeCell ref="B3:F3"/>
    <mergeCell ref="B4:F4"/>
    <mergeCell ref="B5:F5"/>
    <mergeCell ref="B8:E8"/>
    <mergeCell ref="B12:E12"/>
    <mergeCell ref="B17:E17"/>
    <mergeCell ref="B31:E31"/>
    <mergeCell ref="C52:E52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9"/>
  <sheetViews>
    <sheetView workbookViewId="0">
      <selection sqref="A1:XFD1048576"/>
    </sheetView>
  </sheetViews>
  <sheetFormatPr baseColWidth="10" defaultColWidth="14.5703125" defaultRowHeight="12.75" x14ac:dyDescent="0.2"/>
  <cols>
    <col min="1" max="1" width="11.28515625" style="6" customWidth="1"/>
    <col min="2" max="4" width="40.5703125" style="6" customWidth="1"/>
    <col min="5" max="5" width="36.5703125" style="6" customWidth="1"/>
    <col min="6" max="30" width="11.28515625" style="6" customWidth="1"/>
    <col min="31" max="31" width="14.5703125" style="6" customWidth="1"/>
    <col min="32" max="16384" width="14.5703125" style="6"/>
  </cols>
  <sheetData>
    <row r="1" spans="2:9" ht="15.75" customHeight="1" x14ac:dyDescent="0.2">
      <c r="B1" s="103" t="s">
        <v>0</v>
      </c>
      <c r="C1" s="103"/>
      <c r="D1" s="103"/>
      <c r="E1" s="103"/>
    </row>
    <row r="2" spans="2:9" ht="15.75" customHeight="1" x14ac:dyDescent="0.2">
      <c r="B2" s="7"/>
      <c r="C2" s="7"/>
      <c r="D2" s="7"/>
      <c r="E2" s="7"/>
    </row>
    <row r="3" spans="2:9" ht="30.75" customHeight="1" x14ac:dyDescent="0.2">
      <c r="B3" s="104" t="s">
        <v>1</v>
      </c>
      <c r="C3" s="104"/>
      <c r="D3" s="104"/>
      <c r="E3" s="104"/>
      <c r="F3" s="8"/>
      <c r="G3" s="8"/>
      <c r="H3" s="8"/>
      <c r="I3" s="8"/>
    </row>
    <row r="4" spans="2:9" ht="24.75" customHeight="1" x14ac:dyDescent="0.2">
      <c r="B4" s="105" t="s">
        <v>2</v>
      </c>
      <c r="C4" s="105"/>
      <c r="D4" s="105"/>
      <c r="E4" s="105"/>
      <c r="F4" s="8"/>
      <c r="G4" s="8"/>
      <c r="H4" s="8"/>
      <c r="I4" s="8"/>
    </row>
    <row r="5" spans="2:9" ht="24.75" customHeight="1" x14ac:dyDescent="0.2">
      <c r="B5" s="9"/>
      <c r="C5" s="9"/>
      <c r="D5" s="9"/>
      <c r="E5" s="9"/>
      <c r="F5" s="8"/>
      <c r="G5" s="8"/>
      <c r="H5" s="8"/>
      <c r="I5" s="8"/>
    </row>
    <row r="6" spans="2:9" ht="31.5" customHeight="1" x14ac:dyDescent="0.2">
      <c r="B6" s="106" t="s">
        <v>76</v>
      </c>
      <c r="C6" s="106"/>
      <c r="D6" s="106"/>
      <c r="E6" s="106"/>
    </row>
    <row r="7" spans="2:9" x14ac:dyDescent="0.2">
      <c r="B7" s="10"/>
      <c r="C7" s="10"/>
      <c r="D7" s="10"/>
      <c r="E7" s="10"/>
    </row>
    <row r="8" spans="2:9" ht="15.75" customHeight="1" x14ac:dyDescent="0.2">
      <c r="B8" s="99" t="s">
        <v>77</v>
      </c>
      <c r="C8" s="99"/>
      <c r="D8" s="99"/>
      <c r="E8" s="99"/>
    </row>
    <row r="9" spans="2:9" ht="15.75" customHeight="1" x14ac:dyDescent="0.2">
      <c r="B9" s="99" t="s">
        <v>78</v>
      </c>
      <c r="C9" s="99"/>
      <c r="D9" s="99"/>
      <c r="E9" s="99"/>
    </row>
    <row r="10" spans="2:9" ht="28.5" customHeight="1" x14ac:dyDescent="0.2"/>
    <row r="11" spans="2:9" ht="26.25" customHeight="1" x14ac:dyDescent="0.2">
      <c r="B11" s="100" t="s">
        <v>79</v>
      </c>
      <c r="C11" s="101"/>
      <c r="D11" s="101"/>
      <c r="E11" s="102"/>
    </row>
    <row r="12" spans="2:9" ht="22.5" customHeight="1" x14ac:dyDescent="0.2">
      <c r="B12" s="11" t="s">
        <v>80</v>
      </c>
      <c r="C12" s="11" t="s">
        <v>81</v>
      </c>
      <c r="D12" s="11" t="s">
        <v>82</v>
      </c>
      <c r="E12" s="11" t="s">
        <v>83</v>
      </c>
    </row>
    <row r="13" spans="2:9" x14ac:dyDescent="0.2">
      <c r="B13" s="12"/>
      <c r="C13" s="12"/>
      <c r="D13" s="12"/>
      <c r="E13" s="12"/>
    </row>
    <row r="14" spans="2:9" x14ac:dyDescent="0.2">
      <c r="B14" s="12"/>
      <c r="C14" s="12"/>
      <c r="D14" s="12"/>
      <c r="E14" s="12"/>
    </row>
    <row r="15" spans="2:9" x14ac:dyDescent="0.2">
      <c r="B15" s="12"/>
      <c r="C15" s="12"/>
      <c r="D15" s="12"/>
      <c r="E15" s="12"/>
    </row>
    <row r="16" spans="2:9" x14ac:dyDescent="0.2">
      <c r="B16" s="12"/>
      <c r="C16" s="12"/>
      <c r="D16" s="12"/>
      <c r="E16" s="12"/>
    </row>
    <row r="17" spans="2:5" x14ac:dyDescent="0.2">
      <c r="B17" s="12"/>
      <c r="C17" s="12"/>
      <c r="D17" s="12"/>
      <c r="E17" s="12"/>
    </row>
    <row r="18" spans="2:5" x14ac:dyDescent="0.2">
      <c r="B18" s="12"/>
      <c r="C18" s="12"/>
      <c r="D18" s="12"/>
      <c r="E18" s="12"/>
    </row>
    <row r="19" spans="2:5" x14ac:dyDescent="0.2">
      <c r="B19" s="12"/>
      <c r="C19" s="12"/>
      <c r="D19" s="12"/>
      <c r="E19" s="12"/>
    </row>
    <row r="20" spans="2:5" x14ac:dyDescent="0.2">
      <c r="B20" s="12"/>
      <c r="C20" s="12"/>
      <c r="D20" s="12"/>
      <c r="E20" s="12"/>
    </row>
    <row r="21" spans="2:5" x14ac:dyDescent="0.2">
      <c r="B21" s="12"/>
      <c r="C21" s="12"/>
      <c r="D21" s="12"/>
      <c r="E21" s="12"/>
    </row>
    <row r="22" spans="2:5" x14ac:dyDescent="0.2">
      <c r="B22" s="12"/>
      <c r="C22" s="12"/>
      <c r="D22" s="12"/>
      <c r="E22" s="12"/>
    </row>
    <row r="24" spans="2:5" ht="15.75" customHeight="1" x14ac:dyDescent="0.2">
      <c r="B24" s="13"/>
      <c r="C24" s="13"/>
      <c r="D24" s="13"/>
      <c r="E24" s="13"/>
    </row>
    <row r="25" spans="2:5" ht="15.75" customHeight="1" x14ac:dyDescent="0.2">
      <c r="B25" s="14"/>
      <c r="C25" s="14"/>
      <c r="D25" s="14"/>
      <c r="E25" s="13"/>
    </row>
    <row r="26" spans="2:5" ht="15.75" customHeight="1" x14ac:dyDescent="0.2">
      <c r="B26" s="15"/>
      <c r="C26" s="15"/>
      <c r="D26" s="15"/>
      <c r="E26" s="14"/>
    </row>
    <row r="27" spans="2:5" ht="15.75" customHeight="1" x14ac:dyDescent="0.2">
      <c r="B27" s="15"/>
      <c r="C27" s="15"/>
      <c r="D27" s="15"/>
      <c r="E27" s="13"/>
    </row>
    <row r="28" spans="2:5" ht="15.75" customHeight="1" x14ac:dyDescent="0.2">
      <c r="B28" s="16"/>
      <c r="C28" s="16"/>
      <c r="D28" s="16"/>
      <c r="E28" s="13"/>
    </row>
    <row r="29" spans="2:5" ht="15.75" customHeight="1" x14ac:dyDescent="0.2">
      <c r="E29" s="16"/>
    </row>
  </sheetData>
  <mergeCells count="7">
    <mergeCell ref="B9:E9"/>
    <mergeCell ref="B11:E11"/>
    <mergeCell ref="B1:E1"/>
    <mergeCell ref="B3:E3"/>
    <mergeCell ref="B4:E4"/>
    <mergeCell ref="B6:E6"/>
    <mergeCell ref="B8:E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8"/>
  <sheetViews>
    <sheetView tabSelected="1" topLeftCell="A43" workbookViewId="0">
      <selection activeCell="L51" sqref="L51"/>
    </sheetView>
  </sheetViews>
  <sheetFormatPr baseColWidth="10" defaultColWidth="14.5703125" defaultRowHeight="14.25" x14ac:dyDescent="0.2"/>
  <cols>
    <col min="1" max="1" width="11.5703125" style="66" customWidth="1"/>
    <col min="2" max="2" width="5.7109375" style="86" customWidth="1"/>
    <col min="3" max="3" width="44.140625" style="66" customWidth="1"/>
    <col min="4" max="4" width="40.85546875" style="66" bestFit="1" customWidth="1"/>
    <col min="5" max="5" width="23.140625" style="14" bestFit="1" customWidth="1"/>
    <col min="6" max="6" width="17.28515625" style="87" customWidth="1"/>
    <col min="7" max="7" width="17.28515625" style="7" customWidth="1"/>
    <col min="8" max="8" width="18" style="87" customWidth="1"/>
    <col min="9" max="30" width="11.28515625" style="66" customWidth="1"/>
    <col min="31" max="16384" width="14.5703125" style="2"/>
  </cols>
  <sheetData>
    <row r="1" spans="2:8" s="15" customFormat="1" ht="21.75" customHeight="1" x14ac:dyDescent="0.2">
      <c r="B1" s="95" t="s">
        <v>0</v>
      </c>
      <c r="C1" s="94"/>
      <c r="D1" s="94"/>
      <c r="E1" s="94"/>
      <c r="F1" s="94"/>
      <c r="G1" s="94"/>
      <c r="H1" s="94"/>
    </row>
    <row r="2" spans="2:8" s="15" customFormat="1" ht="27" customHeight="1" x14ac:dyDescent="0.2">
      <c r="B2" s="96" t="s">
        <v>1</v>
      </c>
      <c r="C2" s="94"/>
      <c r="D2" s="94"/>
      <c r="E2" s="94"/>
      <c r="F2" s="94"/>
      <c r="G2" s="94"/>
      <c r="H2" s="94"/>
    </row>
    <row r="3" spans="2:8" s="15" customFormat="1" ht="27" customHeight="1" x14ac:dyDescent="0.2">
      <c r="B3" s="97" t="s">
        <v>2</v>
      </c>
      <c r="C3" s="94"/>
      <c r="D3" s="94"/>
      <c r="E3" s="94"/>
      <c r="F3" s="94"/>
      <c r="G3" s="94"/>
      <c r="H3" s="94"/>
    </row>
    <row r="4" spans="2:8" ht="15.75" customHeight="1" x14ac:dyDescent="0.2">
      <c r="B4" s="17"/>
      <c r="C4" s="17"/>
      <c r="D4" s="17"/>
      <c r="E4" s="17"/>
      <c r="F4" s="18"/>
      <c r="G4" s="17"/>
      <c r="H4" s="3"/>
    </row>
    <row r="5" spans="2:8" ht="26.25" customHeight="1" x14ac:dyDescent="0.2">
      <c r="B5" s="98" t="s">
        <v>84</v>
      </c>
      <c r="C5" s="94"/>
      <c r="D5" s="94"/>
      <c r="E5" s="94"/>
      <c r="F5" s="94"/>
      <c r="G5" s="94"/>
      <c r="H5" s="94"/>
    </row>
    <row r="6" spans="2:8" ht="15.75" customHeight="1" x14ac:dyDescent="0.2">
      <c r="B6" s="67"/>
      <c r="C6" s="68"/>
      <c r="D6" s="68"/>
      <c r="E6" s="69"/>
      <c r="F6" s="18"/>
      <c r="G6" s="17"/>
      <c r="H6" s="17"/>
    </row>
    <row r="7" spans="2:8" ht="15.75" customHeight="1" x14ac:dyDescent="0.2">
      <c r="B7" s="110" t="s">
        <v>85</v>
      </c>
      <c r="C7" s="94"/>
      <c r="D7" s="94"/>
      <c r="E7" s="94"/>
      <c r="F7" s="94"/>
      <c r="G7" s="94"/>
      <c r="H7" s="94"/>
    </row>
    <row r="8" spans="2:8" ht="15.75" customHeight="1" x14ac:dyDescent="0.2">
      <c r="B8" s="19"/>
      <c r="C8" s="19"/>
      <c r="D8" s="19"/>
      <c r="E8" s="19"/>
      <c r="F8" s="20"/>
      <c r="G8" s="19"/>
      <c r="H8" s="70"/>
    </row>
    <row r="9" spans="2:8" ht="36" customHeight="1" x14ac:dyDescent="0.2">
      <c r="B9" s="71" t="s">
        <v>5</v>
      </c>
      <c r="C9" s="27" t="s">
        <v>6</v>
      </c>
      <c r="D9" s="27" t="s">
        <v>7</v>
      </c>
      <c r="E9" s="28" t="s">
        <v>8</v>
      </c>
      <c r="F9" s="72" t="s">
        <v>86</v>
      </c>
      <c r="G9" s="27" t="s">
        <v>87</v>
      </c>
      <c r="H9" s="73" t="s">
        <v>88</v>
      </c>
    </row>
    <row r="10" spans="2:8" ht="36" customHeight="1" x14ac:dyDescent="0.2">
      <c r="B10" s="89" t="s">
        <v>10</v>
      </c>
      <c r="C10" s="90"/>
      <c r="D10" s="90"/>
      <c r="E10" s="90"/>
      <c r="F10" s="90"/>
      <c r="G10" s="90"/>
      <c r="H10" s="31"/>
    </row>
    <row r="11" spans="2:8" ht="57" x14ac:dyDescent="0.2">
      <c r="B11" s="32">
        <v>1</v>
      </c>
      <c r="C11" s="33" t="s">
        <v>96</v>
      </c>
      <c r="D11" s="34" t="s">
        <v>97</v>
      </c>
      <c r="E11" s="35" t="s">
        <v>11</v>
      </c>
      <c r="F11" s="74"/>
      <c r="G11" s="75">
        <v>50</v>
      </c>
      <c r="H11" s="52">
        <f>F11*G11</f>
        <v>0</v>
      </c>
    </row>
    <row r="12" spans="2:8" ht="57" x14ac:dyDescent="0.2">
      <c r="B12" s="32">
        <v>2</v>
      </c>
      <c r="C12" s="37" t="s">
        <v>92</v>
      </c>
      <c r="D12" s="37" t="s">
        <v>12</v>
      </c>
      <c r="E12" s="38" t="s">
        <v>11</v>
      </c>
      <c r="F12" s="74"/>
      <c r="G12" s="75">
        <v>50</v>
      </c>
      <c r="H12" s="52">
        <f>F12*G12</f>
        <v>0</v>
      </c>
    </row>
    <row r="13" spans="2:8" ht="57" x14ac:dyDescent="0.2">
      <c r="B13" s="39">
        <v>3</v>
      </c>
      <c r="C13" s="40" t="s">
        <v>13</v>
      </c>
      <c r="D13" s="41" t="s">
        <v>98</v>
      </c>
      <c r="E13" s="42" t="s">
        <v>11</v>
      </c>
      <c r="F13" s="76"/>
      <c r="G13" s="77">
        <v>50</v>
      </c>
      <c r="H13" s="54">
        <f>F13*G13</f>
        <v>0</v>
      </c>
    </row>
    <row r="14" spans="2:8" ht="36" customHeight="1" x14ac:dyDescent="0.2">
      <c r="B14" s="91" t="s">
        <v>14</v>
      </c>
      <c r="C14" s="109"/>
      <c r="D14" s="109"/>
      <c r="E14" s="109"/>
      <c r="F14" s="109"/>
      <c r="G14" s="109"/>
      <c r="H14" s="78"/>
    </row>
    <row r="15" spans="2:8" ht="42.75" x14ac:dyDescent="0.2">
      <c r="B15" s="32">
        <v>4</v>
      </c>
      <c r="C15" s="45" t="s">
        <v>15</v>
      </c>
      <c r="D15" s="34" t="s">
        <v>99</v>
      </c>
      <c r="E15" s="35" t="s">
        <v>16</v>
      </c>
      <c r="F15" s="74"/>
      <c r="G15" s="75">
        <v>50</v>
      </c>
      <c r="H15" s="52">
        <f>F15*G15</f>
        <v>0</v>
      </c>
    </row>
    <row r="16" spans="2:8" ht="36" customHeight="1" x14ac:dyDescent="0.2">
      <c r="B16" s="46">
        <v>5</v>
      </c>
      <c r="C16" s="47" t="s">
        <v>17</v>
      </c>
      <c r="D16" s="48" t="s">
        <v>18</v>
      </c>
      <c r="E16" s="35" t="s">
        <v>19</v>
      </c>
      <c r="F16" s="74"/>
      <c r="G16" s="75">
        <v>50</v>
      </c>
      <c r="H16" s="52">
        <f>F16*G16</f>
        <v>0</v>
      </c>
    </row>
    <row r="17" spans="2:9" ht="36" customHeight="1" x14ac:dyDescent="0.2">
      <c r="B17" s="32">
        <v>6</v>
      </c>
      <c r="C17" s="45" t="s">
        <v>20</v>
      </c>
      <c r="D17" s="48" t="s">
        <v>21</v>
      </c>
      <c r="E17" s="35" t="s">
        <v>22</v>
      </c>
      <c r="F17" s="74"/>
      <c r="G17" s="75">
        <v>50</v>
      </c>
      <c r="H17" s="52">
        <f>F17*G17</f>
        <v>0</v>
      </c>
    </row>
    <row r="18" spans="2:9" ht="36" customHeight="1" x14ac:dyDescent="0.2">
      <c r="B18" s="39">
        <v>7</v>
      </c>
      <c r="C18" s="88" t="s">
        <v>113</v>
      </c>
      <c r="D18" s="49" t="s">
        <v>23</v>
      </c>
      <c r="E18" s="50" t="s">
        <v>22</v>
      </c>
      <c r="F18" s="79"/>
      <c r="G18" s="77">
        <v>50</v>
      </c>
      <c r="H18" s="54">
        <f>F18*G18</f>
        <v>0</v>
      </c>
    </row>
    <row r="19" spans="2:9" ht="36" customHeight="1" x14ac:dyDescent="0.2">
      <c r="B19" s="91" t="s">
        <v>24</v>
      </c>
      <c r="C19" s="109"/>
      <c r="D19" s="109"/>
      <c r="E19" s="109"/>
      <c r="F19" s="109"/>
      <c r="G19" s="109"/>
      <c r="H19" s="78"/>
    </row>
    <row r="20" spans="2:9" ht="36" customHeight="1" x14ac:dyDescent="0.2">
      <c r="B20" s="32">
        <v>8</v>
      </c>
      <c r="C20" s="51" t="s">
        <v>25</v>
      </c>
      <c r="D20" s="35" t="s">
        <v>26</v>
      </c>
      <c r="E20" s="35" t="s">
        <v>27</v>
      </c>
      <c r="F20" s="80"/>
      <c r="G20" s="75">
        <v>10</v>
      </c>
      <c r="H20" s="52">
        <f t="shared" ref="H20:H32" si="0">F20*G20</f>
        <v>0</v>
      </c>
    </row>
    <row r="21" spans="2:9" ht="36" customHeight="1" x14ac:dyDescent="0.2">
      <c r="B21" s="32">
        <v>9</v>
      </c>
      <c r="C21" s="51" t="s">
        <v>28</v>
      </c>
      <c r="D21" s="35" t="s">
        <v>26</v>
      </c>
      <c r="E21" s="35" t="s">
        <v>22</v>
      </c>
      <c r="F21" s="80"/>
      <c r="G21" s="81">
        <v>50</v>
      </c>
      <c r="H21" s="52">
        <f t="shared" si="0"/>
        <v>0</v>
      </c>
    </row>
    <row r="22" spans="2:9" ht="36" customHeight="1" x14ac:dyDescent="0.2">
      <c r="B22" s="32">
        <v>10</v>
      </c>
      <c r="C22" s="51" t="s">
        <v>29</v>
      </c>
      <c r="D22" s="35" t="s">
        <v>30</v>
      </c>
      <c r="E22" s="35" t="s">
        <v>22</v>
      </c>
      <c r="F22" s="80"/>
      <c r="G22" s="75">
        <v>10</v>
      </c>
      <c r="H22" s="52">
        <f t="shared" si="0"/>
        <v>0</v>
      </c>
    </row>
    <row r="23" spans="2:9" ht="36" customHeight="1" x14ac:dyDescent="0.2">
      <c r="B23" s="32">
        <v>11</v>
      </c>
      <c r="C23" s="51" t="s">
        <v>31</v>
      </c>
      <c r="D23" s="35" t="s">
        <v>30</v>
      </c>
      <c r="E23" s="35" t="s">
        <v>27</v>
      </c>
      <c r="F23" s="80"/>
      <c r="G23" s="75">
        <v>10</v>
      </c>
      <c r="H23" s="52">
        <f t="shared" si="0"/>
        <v>0</v>
      </c>
    </row>
    <row r="24" spans="2:9" ht="36" customHeight="1" x14ac:dyDescent="0.2">
      <c r="B24" s="32">
        <v>12</v>
      </c>
      <c r="C24" s="45" t="s">
        <v>32</v>
      </c>
      <c r="D24" s="48" t="s">
        <v>30</v>
      </c>
      <c r="E24" s="35" t="s">
        <v>33</v>
      </c>
      <c r="F24" s="80"/>
      <c r="G24" s="75">
        <v>10</v>
      </c>
      <c r="H24" s="52">
        <f t="shared" si="0"/>
        <v>0</v>
      </c>
    </row>
    <row r="25" spans="2:9" ht="36" customHeight="1" x14ac:dyDescent="0.2">
      <c r="B25" s="32">
        <v>13</v>
      </c>
      <c r="C25" s="45" t="s">
        <v>34</v>
      </c>
      <c r="D25" s="35" t="s">
        <v>35</v>
      </c>
      <c r="E25" s="35" t="s">
        <v>22</v>
      </c>
      <c r="F25" s="80"/>
      <c r="G25" s="75">
        <v>10</v>
      </c>
      <c r="H25" s="52">
        <f t="shared" si="0"/>
        <v>0</v>
      </c>
    </row>
    <row r="26" spans="2:9" ht="36" customHeight="1" x14ac:dyDescent="0.2">
      <c r="B26" s="32">
        <v>14</v>
      </c>
      <c r="C26" s="45" t="s">
        <v>34</v>
      </c>
      <c r="D26" s="35" t="s">
        <v>35</v>
      </c>
      <c r="E26" s="35" t="s">
        <v>27</v>
      </c>
      <c r="F26" s="80"/>
      <c r="G26" s="75">
        <v>10</v>
      </c>
      <c r="H26" s="52">
        <f t="shared" si="0"/>
        <v>0</v>
      </c>
    </row>
    <row r="27" spans="2:9" ht="36" customHeight="1" x14ac:dyDescent="0.2">
      <c r="B27" s="32">
        <v>15</v>
      </c>
      <c r="C27" s="45" t="s">
        <v>36</v>
      </c>
      <c r="D27" s="111"/>
      <c r="E27" s="35" t="s">
        <v>37</v>
      </c>
      <c r="F27" s="80"/>
      <c r="G27" s="75">
        <v>10</v>
      </c>
      <c r="H27" s="52">
        <f t="shared" si="0"/>
        <v>0</v>
      </c>
    </row>
    <row r="28" spans="2:9" ht="36" customHeight="1" x14ac:dyDescent="0.2">
      <c r="B28" s="32">
        <v>16</v>
      </c>
      <c r="C28" s="45" t="s">
        <v>38</v>
      </c>
      <c r="D28" s="53">
        <v>46299</v>
      </c>
      <c r="E28" s="35" t="s">
        <v>39</v>
      </c>
      <c r="F28" s="80"/>
      <c r="G28" s="75">
        <v>10</v>
      </c>
      <c r="H28" s="52">
        <f t="shared" si="0"/>
        <v>0</v>
      </c>
    </row>
    <row r="29" spans="2:9" ht="36" customHeight="1" x14ac:dyDescent="0.2">
      <c r="B29" s="32">
        <v>17</v>
      </c>
      <c r="C29" s="45" t="s">
        <v>38</v>
      </c>
      <c r="D29" s="53">
        <v>46299</v>
      </c>
      <c r="E29" s="35" t="s">
        <v>40</v>
      </c>
      <c r="F29" s="80"/>
      <c r="G29" s="75">
        <v>10</v>
      </c>
      <c r="H29" s="52">
        <f t="shared" si="0"/>
        <v>0</v>
      </c>
    </row>
    <row r="30" spans="2:9" ht="36" customHeight="1" x14ac:dyDescent="0.2">
      <c r="B30" s="32">
        <v>18</v>
      </c>
      <c r="C30" s="45" t="s">
        <v>115</v>
      </c>
      <c r="D30" s="35" t="s">
        <v>41</v>
      </c>
      <c r="E30" s="35" t="s">
        <v>42</v>
      </c>
      <c r="F30" s="80"/>
      <c r="G30" s="75">
        <v>10</v>
      </c>
      <c r="H30" s="52">
        <f t="shared" si="0"/>
        <v>0</v>
      </c>
    </row>
    <row r="31" spans="2:9" ht="36" customHeight="1" x14ac:dyDescent="0.2">
      <c r="B31" s="32">
        <v>19</v>
      </c>
      <c r="C31" s="33" t="s">
        <v>100</v>
      </c>
      <c r="D31" s="35" t="s">
        <v>43</v>
      </c>
      <c r="E31" s="35" t="s">
        <v>44</v>
      </c>
      <c r="F31" s="80"/>
      <c r="G31" s="75">
        <v>10</v>
      </c>
      <c r="H31" s="52">
        <f t="shared" si="0"/>
        <v>0</v>
      </c>
      <c r="I31" s="82"/>
    </row>
    <row r="32" spans="2:9" ht="36" customHeight="1" x14ac:dyDescent="0.2">
      <c r="B32" s="39">
        <v>20</v>
      </c>
      <c r="C32" s="26" t="s">
        <v>45</v>
      </c>
      <c r="D32" s="50" t="s">
        <v>43</v>
      </c>
      <c r="E32" s="50" t="s">
        <v>44</v>
      </c>
      <c r="F32" s="79"/>
      <c r="G32" s="77">
        <v>10</v>
      </c>
      <c r="H32" s="54">
        <f t="shared" si="0"/>
        <v>0</v>
      </c>
    </row>
    <row r="33" spans="2:9" ht="36" customHeight="1" x14ac:dyDescent="0.2">
      <c r="B33" s="91" t="s">
        <v>46</v>
      </c>
      <c r="C33" s="109"/>
      <c r="D33" s="109"/>
      <c r="E33" s="109"/>
      <c r="F33" s="109"/>
      <c r="G33" s="109"/>
      <c r="H33" s="78"/>
      <c r="I33" s="83"/>
    </row>
    <row r="34" spans="2:9" ht="36" customHeight="1" x14ac:dyDescent="0.2">
      <c r="B34" s="32">
        <v>21</v>
      </c>
      <c r="C34" s="45" t="s">
        <v>47</v>
      </c>
      <c r="D34" s="35" t="s">
        <v>116</v>
      </c>
      <c r="E34" s="35" t="s">
        <v>51</v>
      </c>
      <c r="F34" s="80"/>
      <c r="G34" s="75">
        <v>10</v>
      </c>
      <c r="H34" s="52">
        <f t="shared" ref="H34:H52" si="1">F34*G34</f>
        <v>0</v>
      </c>
    </row>
    <row r="35" spans="2:9" ht="57" x14ac:dyDescent="0.2">
      <c r="B35" s="32">
        <v>22</v>
      </c>
      <c r="C35" s="45" t="s">
        <v>48</v>
      </c>
      <c r="D35" s="56" t="s">
        <v>109</v>
      </c>
      <c r="E35" s="35" t="s">
        <v>51</v>
      </c>
      <c r="F35" s="80"/>
      <c r="G35" s="75">
        <v>10</v>
      </c>
      <c r="H35" s="52">
        <f t="shared" si="1"/>
        <v>0</v>
      </c>
    </row>
    <row r="36" spans="2:9" ht="36" customHeight="1" x14ac:dyDescent="0.2">
      <c r="B36" s="32">
        <v>23</v>
      </c>
      <c r="C36" s="45" t="s">
        <v>49</v>
      </c>
      <c r="D36" s="48" t="s">
        <v>50</v>
      </c>
      <c r="E36" s="35" t="s">
        <v>51</v>
      </c>
      <c r="F36" s="80"/>
      <c r="G36" s="75">
        <v>10</v>
      </c>
      <c r="H36" s="52">
        <f t="shared" si="1"/>
        <v>0</v>
      </c>
    </row>
    <row r="37" spans="2:9" ht="36" customHeight="1" x14ac:dyDescent="0.2">
      <c r="B37" s="32">
        <v>24</v>
      </c>
      <c r="C37" s="33" t="s">
        <v>101</v>
      </c>
      <c r="D37" s="37" t="s">
        <v>110</v>
      </c>
      <c r="E37" s="38" t="s">
        <v>51</v>
      </c>
      <c r="F37" s="80"/>
      <c r="G37" s="75">
        <v>10</v>
      </c>
      <c r="H37" s="52">
        <f t="shared" si="1"/>
        <v>0</v>
      </c>
    </row>
    <row r="38" spans="2:9" ht="36" customHeight="1" x14ac:dyDescent="0.2">
      <c r="B38" s="32">
        <v>25</v>
      </c>
      <c r="C38" s="45" t="s">
        <v>52</v>
      </c>
      <c r="D38" s="56" t="s">
        <v>111</v>
      </c>
      <c r="E38" s="38" t="s">
        <v>51</v>
      </c>
      <c r="F38" s="80"/>
      <c r="G38" s="75">
        <v>10</v>
      </c>
      <c r="H38" s="52">
        <f t="shared" si="1"/>
        <v>0</v>
      </c>
    </row>
    <row r="39" spans="2:9" ht="36" customHeight="1" x14ac:dyDescent="0.2">
      <c r="B39" s="32">
        <v>26</v>
      </c>
      <c r="C39" s="58" t="s">
        <v>54</v>
      </c>
      <c r="D39" s="38" t="s">
        <v>55</v>
      </c>
      <c r="E39" s="38" t="s">
        <v>56</v>
      </c>
      <c r="F39" s="80"/>
      <c r="G39" s="75">
        <v>10</v>
      </c>
      <c r="H39" s="52">
        <f t="shared" si="1"/>
        <v>0</v>
      </c>
    </row>
    <row r="40" spans="2:9" ht="36" customHeight="1" x14ac:dyDescent="0.2">
      <c r="B40" s="32">
        <v>27</v>
      </c>
      <c r="C40" s="33" t="s">
        <v>106</v>
      </c>
      <c r="D40" s="35" t="s">
        <v>57</v>
      </c>
      <c r="E40" s="47" t="s">
        <v>58</v>
      </c>
      <c r="F40" s="80"/>
      <c r="G40" s="75">
        <v>10</v>
      </c>
      <c r="H40" s="52">
        <f t="shared" si="1"/>
        <v>0</v>
      </c>
    </row>
    <row r="41" spans="2:9" ht="36" customHeight="1" x14ac:dyDescent="0.2">
      <c r="B41" s="32">
        <v>28</v>
      </c>
      <c r="C41" s="45" t="s">
        <v>107</v>
      </c>
      <c r="D41" s="35" t="s">
        <v>59</v>
      </c>
      <c r="E41" s="47" t="s">
        <v>58</v>
      </c>
      <c r="F41" s="80"/>
      <c r="G41" s="75">
        <v>10</v>
      </c>
      <c r="H41" s="52">
        <f t="shared" si="1"/>
        <v>0</v>
      </c>
    </row>
    <row r="42" spans="2:9" ht="36" customHeight="1" x14ac:dyDescent="0.2">
      <c r="B42" s="32">
        <v>29</v>
      </c>
      <c r="C42" s="45" t="s">
        <v>114</v>
      </c>
      <c r="D42" s="35" t="s">
        <v>60</v>
      </c>
      <c r="E42" s="47" t="s">
        <v>58</v>
      </c>
      <c r="F42" s="80"/>
      <c r="G42" s="75">
        <v>10</v>
      </c>
      <c r="H42" s="52">
        <f t="shared" si="1"/>
        <v>0</v>
      </c>
    </row>
    <row r="43" spans="2:9" ht="36" customHeight="1" x14ac:dyDescent="0.2">
      <c r="B43" s="32">
        <v>30</v>
      </c>
      <c r="C43" s="45" t="s">
        <v>114</v>
      </c>
      <c r="D43" s="35" t="s">
        <v>61</v>
      </c>
      <c r="E43" s="47" t="s">
        <v>58</v>
      </c>
      <c r="F43" s="80"/>
      <c r="G43" s="75">
        <v>10</v>
      </c>
      <c r="H43" s="52">
        <f t="shared" si="1"/>
        <v>0</v>
      </c>
    </row>
    <row r="44" spans="2:9" ht="36" customHeight="1" x14ac:dyDescent="0.2">
      <c r="B44" s="32">
        <v>31</v>
      </c>
      <c r="C44" s="45" t="s">
        <v>104</v>
      </c>
      <c r="D44" s="35" t="s">
        <v>62</v>
      </c>
      <c r="E44" s="55" t="s">
        <v>102</v>
      </c>
      <c r="F44" s="80"/>
      <c r="G44" s="75">
        <v>10</v>
      </c>
      <c r="H44" s="52">
        <f t="shared" si="1"/>
        <v>0</v>
      </c>
    </row>
    <row r="45" spans="2:9" ht="36" customHeight="1" x14ac:dyDescent="0.2">
      <c r="B45" s="32">
        <v>32</v>
      </c>
      <c r="C45" s="45" t="s">
        <v>105</v>
      </c>
      <c r="D45" s="35" t="s">
        <v>63</v>
      </c>
      <c r="E45" s="48" t="s">
        <v>64</v>
      </c>
      <c r="F45" s="80"/>
      <c r="G45" s="75">
        <v>10</v>
      </c>
      <c r="H45" s="52">
        <f t="shared" si="1"/>
        <v>0</v>
      </c>
    </row>
    <row r="46" spans="2:9" ht="36" customHeight="1" x14ac:dyDescent="0.2">
      <c r="B46" s="32">
        <v>33</v>
      </c>
      <c r="C46" s="51" t="s">
        <v>94</v>
      </c>
      <c r="D46" s="35" t="s">
        <v>65</v>
      </c>
      <c r="E46" s="35" t="s">
        <v>51</v>
      </c>
      <c r="F46" s="80"/>
      <c r="G46" s="75">
        <v>10</v>
      </c>
      <c r="H46" s="52">
        <f t="shared" si="1"/>
        <v>0</v>
      </c>
    </row>
    <row r="47" spans="2:9" ht="36" customHeight="1" x14ac:dyDescent="0.2">
      <c r="B47" s="32">
        <v>34</v>
      </c>
      <c r="C47" s="45" t="s">
        <v>93</v>
      </c>
      <c r="D47" s="35" t="s">
        <v>66</v>
      </c>
      <c r="E47" s="35" t="s">
        <v>51</v>
      </c>
      <c r="F47" s="80"/>
      <c r="G47" s="75">
        <v>10</v>
      </c>
      <c r="H47" s="52">
        <f t="shared" si="1"/>
        <v>0</v>
      </c>
    </row>
    <row r="48" spans="2:9" ht="36" customHeight="1" x14ac:dyDescent="0.2">
      <c r="B48" s="32">
        <v>35</v>
      </c>
      <c r="C48" s="45" t="s">
        <v>67</v>
      </c>
      <c r="D48" s="35" t="s">
        <v>68</v>
      </c>
      <c r="E48" s="35" t="s">
        <v>51</v>
      </c>
      <c r="F48" s="80"/>
      <c r="G48" s="75">
        <v>10</v>
      </c>
      <c r="H48" s="52">
        <f t="shared" si="1"/>
        <v>0</v>
      </c>
    </row>
    <row r="49" spans="2:8" ht="36" customHeight="1" x14ac:dyDescent="0.2">
      <c r="B49" s="32">
        <v>36</v>
      </c>
      <c r="C49" s="45" t="s">
        <v>69</v>
      </c>
      <c r="D49" s="35" t="s">
        <v>70</v>
      </c>
      <c r="E49" s="35" t="s">
        <v>71</v>
      </c>
      <c r="F49" s="80"/>
      <c r="G49" s="75">
        <v>10</v>
      </c>
      <c r="H49" s="52">
        <f t="shared" si="1"/>
        <v>0</v>
      </c>
    </row>
    <row r="50" spans="2:8" ht="36" customHeight="1" x14ac:dyDescent="0.2">
      <c r="B50" s="32">
        <v>37</v>
      </c>
      <c r="C50" s="59" t="s">
        <v>108</v>
      </c>
      <c r="D50" s="57" t="s">
        <v>103</v>
      </c>
      <c r="E50" s="35" t="s">
        <v>72</v>
      </c>
      <c r="F50" s="80"/>
      <c r="G50" s="75">
        <v>100</v>
      </c>
      <c r="H50" s="52">
        <f t="shared" si="1"/>
        <v>0</v>
      </c>
    </row>
    <row r="51" spans="2:8" ht="36" customHeight="1" x14ac:dyDescent="0.2">
      <c r="B51" s="32">
        <v>38</v>
      </c>
      <c r="C51" s="45" t="s">
        <v>73</v>
      </c>
      <c r="D51" s="45" t="s">
        <v>73</v>
      </c>
      <c r="E51" s="35" t="s">
        <v>74</v>
      </c>
      <c r="F51" s="80"/>
      <c r="G51" s="75">
        <v>5</v>
      </c>
      <c r="H51" s="52">
        <f t="shared" si="1"/>
        <v>0</v>
      </c>
    </row>
    <row r="52" spans="2:8" ht="28.5" x14ac:dyDescent="0.2">
      <c r="B52" s="39">
        <v>39</v>
      </c>
      <c r="C52" s="61" t="s">
        <v>95</v>
      </c>
      <c r="D52" s="84" t="s">
        <v>112</v>
      </c>
      <c r="E52" s="50" t="s">
        <v>72</v>
      </c>
      <c r="F52" s="79"/>
      <c r="G52" s="77">
        <v>50</v>
      </c>
      <c r="H52" s="52">
        <f t="shared" si="1"/>
        <v>0</v>
      </c>
    </row>
    <row r="53" spans="2:8" ht="36" customHeight="1" x14ac:dyDescent="0.2">
      <c r="B53" s="107" t="s">
        <v>89</v>
      </c>
      <c r="C53" s="108"/>
      <c r="D53" s="108"/>
      <c r="E53" s="108"/>
      <c r="F53" s="108"/>
      <c r="G53" s="108"/>
      <c r="H53" s="85">
        <f>SUM(H11:H52)</f>
        <v>0</v>
      </c>
    </row>
    <row r="54" spans="2:8" ht="36" customHeight="1" x14ac:dyDescent="0.2">
      <c r="B54" s="107" t="s">
        <v>91</v>
      </c>
      <c r="C54" s="108"/>
      <c r="D54" s="108"/>
      <c r="E54" s="108"/>
      <c r="F54" s="108"/>
      <c r="G54" s="108"/>
      <c r="H54" s="85">
        <v>0</v>
      </c>
    </row>
    <row r="55" spans="2:8" ht="36" customHeight="1" x14ac:dyDescent="0.2">
      <c r="B55" s="107" t="s">
        <v>90</v>
      </c>
      <c r="C55" s="108"/>
      <c r="D55" s="108"/>
      <c r="E55" s="108"/>
      <c r="F55" s="108"/>
      <c r="G55" s="108"/>
      <c r="H55" s="85">
        <f>SUM(H53:H54)</f>
        <v>0</v>
      </c>
    </row>
    <row r="57" spans="2:8" x14ac:dyDescent="0.2">
      <c r="C57" s="112" t="s">
        <v>75</v>
      </c>
      <c r="D57" s="112"/>
      <c r="E57" s="112"/>
      <c r="F57" s="112"/>
      <c r="G57" s="112"/>
      <c r="H57" s="112"/>
    </row>
    <row r="58" spans="2:8" ht="15" x14ac:dyDescent="0.2">
      <c r="C58" s="113" t="s">
        <v>117</v>
      </c>
      <c r="D58" s="113"/>
      <c r="E58" s="114"/>
      <c r="F58" s="114"/>
      <c r="G58" s="114"/>
      <c r="H58" s="114"/>
    </row>
  </sheetData>
  <mergeCells count="15">
    <mergeCell ref="C57:E57"/>
    <mergeCell ref="F57:H57"/>
    <mergeCell ref="C58:H58"/>
    <mergeCell ref="B10:G10"/>
    <mergeCell ref="B53:G53"/>
    <mergeCell ref="B1:H1"/>
    <mergeCell ref="B2:H2"/>
    <mergeCell ref="B3:H3"/>
    <mergeCell ref="B5:H5"/>
    <mergeCell ref="B7:H7"/>
    <mergeCell ref="B54:G54"/>
    <mergeCell ref="B55:G55"/>
    <mergeCell ref="B14:G14"/>
    <mergeCell ref="B19:G19"/>
    <mergeCell ref="B33:G3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6</vt:lpstr>
      <vt:lpstr>BR LOT 6</vt:lpstr>
      <vt:lpstr>SIMU COMMANDE LOT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2026-03-11T09:05:25Z</dcterms:created>
  <dcterms:modified xsi:type="dcterms:W3CDTF">2026-03-23T13:01:07Z</dcterms:modified>
</cp:coreProperties>
</file>